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onell\Desktop\"/>
    </mc:Choice>
  </mc:AlternateContent>
  <xr:revisionPtr revIDLastSave="0" documentId="13_ncr:1_{56B594BC-87D0-4D7B-95AA-6C00AAF51ECD}" xr6:coauthVersionLast="47" xr6:coauthVersionMax="47" xr10:uidLastSave="{00000000-0000-0000-0000-000000000000}"/>
  <bookViews>
    <workbookView xWindow="28680" yWindow="-120" windowWidth="29040" windowHeight="15720" xr2:uid="{CA3F9A72-97A8-4CAC-82EC-75C6ECB7B434}"/>
  </bookViews>
  <sheets>
    <sheet name="T4" sheetId="1" r:id="rId1"/>
    <sheet name="Estadisticas SIP Oficio T4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" l="1"/>
  <c r="F28" i="2" s="1"/>
  <c r="C27" i="2"/>
  <c r="F27" i="2" s="1"/>
  <c r="C26" i="2"/>
  <c r="F26" i="2" s="1"/>
  <c r="C25" i="2"/>
  <c r="F25" i="2" s="1"/>
  <c r="F24" i="2"/>
  <c r="F23" i="2"/>
  <c r="C23" i="2"/>
  <c r="F22" i="2"/>
  <c r="C22" i="2"/>
  <c r="F21" i="2"/>
  <c r="F20" i="2"/>
  <c r="F19" i="2"/>
  <c r="F18" i="2"/>
  <c r="F17" i="2"/>
  <c r="C17" i="2"/>
  <c r="F16" i="2"/>
  <c r="F15" i="2"/>
  <c r="F14" i="2"/>
  <c r="F13" i="2"/>
  <c r="F12" i="2"/>
  <c r="F11" i="2"/>
  <c r="F10" i="2"/>
  <c r="C9" i="2"/>
  <c r="F9" i="2" s="1"/>
  <c r="C8" i="2"/>
  <c r="F8" i="2" s="1"/>
  <c r="D13" i="1" l="1"/>
  <c r="D41" i="1"/>
  <c r="C13" i="1"/>
  <c r="E13" i="1"/>
  <c r="F13" i="1"/>
  <c r="G13" i="1"/>
  <c r="H13" i="1"/>
  <c r="J16" i="2" l="1"/>
  <c r="F29" i="2"/>
</calcChain>
</file>

<file path=xl/sharedStrings.xml><?xml version="1.0" encoding="utf-8"?>
<sst xmlns="http://schemas.openxmlformats.org/spreadsheetml/2006/main" count="66" uniqueCount="55">
  <si>
    <t>CALIDAD DEL CUMPLIMIENTO</t>
  </si>
  <si>
    <t>COMPLETADAS</t>
  </si>
  <si>
    <t>%</t>
  </si>
  <si>
    <t>Solicitud de Información</t>
  </si>
  <si>
    <t>En espera del Departamento Correspondiente</t>
  </si>
  <si>
    <t>Total</t>
  </si>
  <si>
    <t>PERIODOS</t>
  </si>
  <si>
    <t>Mes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</si>
  <si>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</si>
  <si>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Visitas</t>
  </si>
  <si>
    <t>Recursos Humanos</t>
  </si>
  <si>
    <t xml:space="preserve">Inicio Transparencia </t>
  </si>
  <si>
    <t>Compras y Contrataciones</t>
  </si>
  <si>
    <t>Finanzas</t>
  </si>
  <si>
    <t>Proyectos y Programas</t>
  </si>
  <si>
    <t>Reembolsos Tributarios</t>
  </si>
  <si>
    <t>A TIEMPO</t>
  </si>
  <si>
    <t>OAI</t>
  </si>
  <si>
    <t xml:space="preserve">Consulta Pública </t>
  </si>
  <si>
    <t>Declaraciones Juradas</t>
  </si>
  <si>
    <t>Otras Estadísticas</t>
  </si>
  <si>
    <t>Datos Abiertos</t>
  </si>
  <si>
    <t>Base Legal</t>
  </si>
  <si>
    <t>Plan Estratégico</t>
  </si>
  <si>
    <t>Presupuesto</t>
  </si>
  <si>
    <t>Marco Legal</t>
  </si>
  <si>
    <t>Estructura Orgánica</t>
  </si>
  <si>
    <t xml:space="preserve">Sistema de Gestion Integrado 
Antisoborno y Cumplimiento </t>
  </si>
  <si>
    <t>Beneficiarios Asistencia Social</t>
  </si>
  <si>
    <t>Comisión de Integridad Gubernamental
 y Cumplimiento Normativo</t>
  </si>
  <si>
    <t>Estadísticas 311</t>
  </si>
  <si>
    <t xml:space="preserve">Informes Gubernamentales </t>
  </si>
  <si>
    <t>Sección</t>
  </si>
  <si>
    <t xml:space="preserve">Total visitas Transparencia </t>
  </si>
  <si>
    <t>Recibidas</t>
  </si>
  <si>
    <t>Desestimada</t>
  </si>
  <si>
    <t>Solicitud de Información recibida</t>
  </si>
  <si>
    <t>Excepciones</t>
  </si>
  <si>
    <t>Aprobada-Entregada</t>
  </si>
  <si>
    <t xml:space="preserve">Transferida otra Institución </t>
  </si>
  <si>
    <t>Entregadas</t>
  </si>
  <si>
    <t>Transferidas</t>
  </si>
  <si>
    <t>Desestimadas</t>
  </si>
  <si>
    <t>TOTAL</t>
  </si>
  <si>
    <t>INFORME TRIMESTRAL OCTUBRE-DICIEMBRE SOLICITUDES DEL PORTAL UNICO (SAIP) AÑO 2025</t>
  </si>
  <si>
    <t>OCTUBRE</t>
  </si>
  <si>
    <t>NOVIEMBRE</t>
  </si>
  <si>
    <t>DICIEMBRE</t>
  </si>
  <si>
    <t>Trimestre Octubre-Diciembre 2025</t>
  </si>
  <si>
    <t>Octubre</t>
  </si>
  <si>
    <t>Noviembre</t>
  </si>
  <si>
    <t>Diciembre</t>
  </si>
  <si>
    <t>Información de Oficio Octubre-Diciembre 2025</t>
  </si>
  <si>
    <t>Visitas División de Transparencia Octubre-Diciembre 2025</t>
  </si>
  <si>
    <t>TRIMESTRE OCTUBRE-DICIEMBRE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</si>
</sst>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70AD47"/>
      </left>
      <right/>
      <top style="medium">
        <color rgb="FF70AD47"/>
      </top>
      <bottom/>
      <diagonal/>
    </border>
    <border>
      <left style="medium">
        <color rgb="FF70AD47"/>
      </left>
      <right/>
      <top/>
      <bottom style="medium">
        <color rgb="FFA8D08D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3" fontId="0" fillId="0" borderId="13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17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3" fillId="0" borderId="0" xfId="0" applyNumberFormat="1" applyFont="1"/>
    <xf numFmtId="17" fontId="8" fillId="4" borderId="25" xfId="0" applyNumberFormat="1" applyFont="1" applyFill="1" applyBorder="1" applyAlignment="1">
      <alignment vertical="center" wrapText="1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9" fontId="3" fillId="0" borderId="5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9" fontId="3" fillId="0" borderId="26" xfId="1" applyFont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9" fontId="3" fillId="3" borderId="2" xfId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9" fontId="3" fillId="0" borderId="25" xfId="1" applyFont="1" applyBorder="1" applyAlignment="1">
      <alignment horizontal="center"/>
    </xf>
    <xf numFmtId="0" fontId="8" fillId="3" borderId="31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0" fontId="3" fillId="3" borderId="18" xfId="0" applyFont="1" applyFill="1" applyBorder="1"/>
    <xf numFmtId="3" fontId="3" fillId="3" borderId="2" xfId="0" applyNumberFormat="1" applyFont="1" applyFill="1" applyBorder="1" applyAlignment="1">
      <alignment horizontal="center" vertical="center"/>
    </xf>
    <xf numFmtId="3" fontId="13" fillId="3" borderId="2" xfId="0" applyNumberFormat="1" applyFont="1" applyFill="1" applyBorder="1" applyAlignment="1">
      <alignment horizontal="center" vertical="center"/>
    </xf>
    <xf numFmtId="3" fontId="3" fillId="3" borderId="19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0" fontId="0" fillId="4" borderId="20" xfId="0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3" fontId="0" fillId="2" borderId="16" xfId="0" applyNumberFormat="1" applyFill="1" applyBorder="1" applyAlignment="1">
      <alignment horizontal="center"/>
    </xf>
    <xf numFmtId="3" fontId="3" fillId="3" borderId="19" xfId="0" applyNumberFormat="1" applyFont="1" applyFill="1" applyBorder="1" applyAlignment="1">
      <alignment horizontal="center"/>
    </xf>
    <xf numFmtId="0" fontId="16" fillId="6" borderId="35" xfId="0" applyFont="1" applyFill="1" applyBorder="1" applyAlignment="1">
      <alignment horizontal="center" vertical="center" wrapText="1"/>
    </xf>
    <xf numFmtId="0" fontId="16" fillId="6" borderId="36" xfId="0" applyFont="1" applyFill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6" borderId="36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8" fillId="3" borderId="29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14" fillId="5" borderId="32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5" fillId="5" borderId="34" xfId="0" applyFont="1" applyFill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38" xfId="0" applyFont="1" applyFill="1" applyBorder="1" applyAlignment="1">
      <alignment horizontal="center" wrapText="1"/>
    </xf>
    <xf numFmtId="17" fontId="8" fillId="4" borderId="5" xfId="0" applyNumberFormat="1" applyFont="1" applyFill="1" applyBorder="1" applyAlignment="1">
      <alignment vertical="center" wrapText="1"/>
    </xf>
    <xf numFmtId="17" fontId="8" fillId="4" borderId="26" xfId="0" applyNumberFormat="1" applyFont="1" applyFill="1" applyBorder="1" applyAlignment="1">
      <alignment vertical="center" wrapText="1"/>
    </xf>
  </cellXfs>
  <cellStyles count="2">
    <cellStyle name="Normal" xfId="0" builtinId="0"/>
    <cellStyle name="Percent 2" xfId="1" xr:uid="{932920F6-A7B5-4721-B2EB-EC8059384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TRIMESTRE OCTUBRE-DICIEMBRE 2025</a:t>
            </a:r>
            <a:endParaRPr lang="en-US" sz="1400" b="0">
              <a:latin typeface="+mj-lt"/>
            </a:endParaRPr>
          </a:p>
        </c:rich>
      </c:tx>
      <c:layout>
        <c:manualLayout>
          <c:xMode val="edge"/>
          <c:yMode val="edge"/>
          <c:x val="0.39502915734754945"/>
          <c:y val="4.6407847114393233E-2"/>
        </c:manualLayout>
      </c:layout>
      <c:overlay val="0"/>
      <c:spPr>
        <a:solidFill>
          <a:schemeClr val="accent6">
            <a:lumMod val="60000"/>
            <a:lumOff val="4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99604661716751E-2"/>
          <c:y val="0.11795974686812018"/>
          <c:w val="0.93795461148751758"/>
          <c:h val="0.410276727584017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'T4'!$B$10</c:f>
              <c:strCache>
                <c:ptCount val="1"/>
                <c:pt idx="0">
                  <c:v>OCTUBRE</c:v>
                </c:pt>
              </c:strCache>
            </c:strRef>
          </c:tx>
          <c:spPr>
            <a:solidFill>
              <a:schemeClr val="accent6">
                <a:tint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'T4'!$C$9:$H$9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'T4'!$C$10:$H$10</c:f>
              <c:numCache>
                <c:formatCode>General</c:formatCode>
                <c:ptCount val="6"/>
                <c:pt idx="0">
                  <c:v>23</c:v>
                </c:pt>
                <c:pt idx="1">
                  <c:v>21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58-4032-8B6A-14B26914816B}"/>
            </c:ext>
          </c:extLst>
        </c:ser>
        <c:ser>
          <c:idx val="1"/>
          <c:order val="1"/>
          <c:tx>
            <c:strRef>
              <c:f>'T4'!$B$11</c:f>
              <c:strCache>
                <c:ptCount val="1"/>
                <c:pt idx="0">
                  <c:v>NOVIEMBRE</c:v>
                </c:pt>
              </c:strCache>
            </c:strRef>
          </c:tx>
          <c:spPr>
            <a:solidFill>
              <a:schemeClr val="accent6">
                <a:tint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2.3767082590611132E-3"/>
                  <c:y val="-3.0784016793044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79-471F-9E17-DA06125E55C9}"/>
                </c:ext>
              </c:extLst>
            </c:dLbl>
            <c:dLbl>
              <c:idx val="4"/>
              <c:layout>
                <c:manualLayout>
                  <c:x val="-9.0955021631249807E-17"/>
                  <c:y val="-2.0810105330968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E79-471F-9E17-DA06125E55C9}"/>
                </c:ext>
              </c:extLst>
            </c:dLbl>
            <c:dLbl>
              <c:idx val="5"/>
              <c:layout>
                <c:manualLayout>
                  <c:x val="8.3184789067142009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'T4'!$C$9:$H$9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'T4'!$C$11:$H$11</c:f>
              <c:numCache>
                <c:formatCode>General</c:formatCode>
                <c:ptCount val="6"/>
                <c:pt idx="0">
                  <c:v>75</c:v>
                </c:pt>
                <c:pt idx="1">
                  <c:v>73</c:v>
                </c:pt>
                <c:pt idx="2">
                  <c:v>6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58-4032-8B6A-14B26914816B}"/>
            </c:ext>
          </c:extLst>
        </c:ser>
        <c:ser>
          <c:idx val="2"/>
          <c:order val="2"/>
          <c:tx>
            <c:strRef>
              <c:f>'T4'!$B$12</c:f>
              <c:strCache>
                <c:ptCount val="1"/>
                <c:pt idx="0">
                  <c:v>DICIEMBRE</c:v>
                </c:pt>
              </c:strCache>
            </c:strRef>
          </c:tx>
          <c:spPr>
            <a:solidFill>
              <a:schemeClr val="accent6">
                <a:shade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8.3184789067142009E-3"/>
                  <c:y val="-5.0024027288697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79-471F-9E17-DA06125E55C9}"/>
                </c:ext>
              </c:extLst>
            </c:dLbl>
            <c:dLbl>
              <c:idx val="4"/>
              <c:layout>
                <c:manualLayout>
                  <c:x val="-9.0955021631249807E-17"/>
                  <c:y val="-5.0538827232351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B2-4BFF-9A6F-0A4018C18901}"/>
                </c:ext>
              </c:extLst>
            </c:dLbl>
            <c:dLbl>
              <c:idx val="5"/>
              <c:layout>
                <c:manualLayout>
                  <c:x val="6.1495922635339028E-3"/>
                  <c:y val="-6.0165179277508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B2-4BFF-9A6F-0A4018C189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'T4'!$C$9:$H$9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'T4'!$C$12:$H$12</c:f>
              <c:numCache>
                <c:formatCode>General</c:formatCode>
                <c:ptCount val="6"/>
                <c:pt idx="0">
                  <c:v>44</c:v>
                </c:pt>
                <c:pt idx="1">
                  <c:v>39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58-4032-8B6A-14B26914816B}"/>
            </c:ext>
          </c:extLst>
        </c:ser>
        <c:ser>
          <c:idx val="3"/>
          <c:order val="3"/>
          <c:tx>
            <c:strRef>
              <c:f>'T4'!$B$13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6">
                <a:shade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0344622697563871E-2"/>
                      <c:h val="9.229448184379290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D19-4D8F-95B5-C7B8C15DEA98}"/>
                </c:ext>
              </c:extLst>
            </c:dLbl>
            <c:dLbl>
              <c:idx val="3"/>
              <c:layout>
                <c:manualLayout>
                  <c:x val="1.1883541295306001E-2"/>
                  <c:y val="-7.69600419826118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79-471F-9E17-DA06125E55C9}"/>
                </c:ext>
              </c:extLst>
            </c:dLbl>
            <c:dLbl>
              <c:idx val="4"/>
              <c:layout>
                <c:manualLayout>
                  <c:x val="-9.0955021631249807E-17"/>
                  <c:y val="-7.316378910585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58-4032-8B6A-14B26914816B}"/>
                </c:ext>
              </c:extLst>
            </c:dLbl>
            <c:dLbl>
              <c:idx val="5"/>
              <c:layout>
                <c:manualLayout>
                  <c:x val="6.0976602523615028E-3"/>
                  <c:y val="-8.8143790445683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1B4-4C98-A1D8-F1DD7DAB9C0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'T4'!$C$9:$H$9</c:f>
              <c:strCache>
                <c:ptCount val="6"/>
                <c:pt idx="0">
                  <c:v>Solicitud de Información recibida</c:v>
                </c:pt>
                <c:pt idx="1">
                  <c:v>Aprobada-Entregada</c:v>
                </c:pt>
                <c:pt idx="2">
                  <c:v>Excepciones</c:v>
                </c:pt>
                <c:pt idx="3">
                  <c:v>Desestimada</c:v>
                </c:pt>
                <c:pt idx="4">
                  <c:v>Transferida otra Institución </c:v>
                </c:pt>
                <c:pt idx="5">
                  <c:v>En espera del Departamento Correspondiente</c:v>
                </c:pt>
              </c:strCache>
            </c:strRef>
          </c:cat>
          <c:val>
            <c:numRef>
              <c:f>'T4'!$C$13:$H$13</c:f>
              <c:numCache>
                <c:formatCode>General</c:formatCode>
                <c:ptCount val="6"/>
                <c:pt idx="0">
                  <c:v>142</c:v>
                </c:pt>
                <c:pt idx="1">
                  <c:v>133</c:v>
                </c:pt>
                <c:pt idx="2">
                  <c:v>6</c:v>
                </c:pt>
                <c:pt idx="3">
                  <c:v>1</c:v>
                </c:pt>
                <c:pt idx="4">
                  <c:v>1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58-4032-8B6A-14B2691481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5907135"/>
        <c:axId val="1855903807"/>
        <c:axId val="0"/>
      </c:bar3DChart>
      <c:catAx>
        <c:axId val="185590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1855903807"/>
        <c:crosses val="autoZero"/>
        <c:auto val="1"/>
        <c:lblAlgn val="ctr"/>
        <c:lblOffset val="100"/>
        <c:noMultiLvlLbl val="0"/>
      </c:catAx>
      <c:valAx>
        <c:axId val="185590380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85590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'Estadisticas SIP Oficio T4'!$J$12</c:f>
              <c:strCache>
                <c:ptCount val="1"/>
                <c:pt idx="0">
                  <c:v>Visitas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84-4568-80DE-A70666448984}"/>
              </c:ext>
            </c:extLst>
          </c:dPt>
          <c:dPt>
            <c:idx val="1"/>
            <c:bubble3D val="0"/>
            <c:spPr>
              <a:solidFill>
                <a:schemeClr val="accent6">
                  <a:tint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994-420D-AE89-58ED303F692D}"/>
              </c:ext>
            </c:extLst>
          </c:dPt>
          <c:dPt>
            <c:idx val="2"/>
            <c:bubble3D val="0"/>
            <c:spPr>
              <a:solidFill>
                <a:schemeClr val="accent6">
                  <a:shade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994-420D-AE89-58ED303F692D}"/>
              </c:ext>
            </c:extLst>
          </c:dPt>
          <c:dPt>
            <c:idx val="3"/>
            <c:bubble3D val="0"/>
            <c:spPr>
              <a:solidFill>
                <a:schemeClr val="accent6">
                  <a:shade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484-4568-80DE-A70666448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'Estadisticas SIP Oficio T4'!$I$13:$I$16</c:f>
              <c:strCache>
                <c:ptCount val="4"/>
                <c:pt idx="0">
                  <c:v>Octubre</c:v>
                </c:pt>
                <c:pt idx="1">
                  <c:v>Noviembre</c:v>
                </c:pt>
                <c:pt idx="2">
                  <c:v>Diciembre</c:v>
                </c:pt>
                <c:pt idx="3">
                  <c:v>Total</c:v>
                </c:pt>
              </c:strCache>
            </c:strRef>
          </c:cat>
          <c:val>
            <c:numRef>
              <c:f>'Estadisticas SIP Oficio T4'!$J$13:$J$16</c:f>
              <c:numCache>
                <c:formatCode>#,##0</c:formatCode>
                <c:ptCount val="4"/>
                <c:pt idx="0">
                  <c:v>11317</c:v>
                </c:pt>
                <c:pt idx="1">
                  <c:v>10548</c:v>
                </c:pt>
                <c:pt idx="2">
                  <c:v>8685</c:v>
                </c:pt>
                <c:pt idx="3">
                  <c:v>30550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84-4568-80DE-A70666448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323848</xdr:colOff>
      <xdr:row>6</xdr:row>
      <xdr:rowOff>142875</xdr:rowOff>
    </xdr:from>
    <xdr:to>
      <xdr:col>22</xdr:col>
      <xdr:colOff>228600</xdr:colOff>
      <xdr:row>23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E4D2F2-3FD8-4D1C-8B93-7BE5B082EA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28575</xdr:colOff>
      <xdr:row>5</xdr:row>
      <xdr:rowOff>133989</xdr:rowOff>
    </xdr:to>
    <xdr:pic>
      <xdr:nvPicPr>
        <xdr:cNvPr id="4" name="Picture 3" descr="A picture containing logo&#10;&#10;Description automatically generated">
          <a:extLst>
            <a:ext uri="{FF2B5EF4-FFF2-40B4-BE49-F238E27FC236}">
              <a16:creationId xmlns:a16="http://schemas.microsoft.com/office/drawing/2014/main" id="{7247C3A7-AAEC-4144-9791-775318AD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3981450" cy="895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16</xdr:row>
      <xdr:rowOff>114301</xdr:rowOff>
    </xdr:from>
    <xdr:to>
      <xdr:col>14</xdr:col>
      <xdr:colOff>828675</xdr:colOff>
      <xdr:row>35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D7B5B7-BB42-46CB-AE2B-33F73E49E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gonell\AppData\Local\Microsoft\Windows\INetCache\Content.Outlook\CMDET642\Informe%20Cuarto%20Trimestre%202025.xlsx" TargetMode="External"/><Relationship Id="rId1" Type="http://schemas.openxmlformats.org/officeDocument/2006/relationships/externalLinkPath" Target="/Users/mgonell/AppData/Local/Microsoft/Windows/INetCache/Content.Outlook/CMDET642/Informe%20Cuarto%20Trimestre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adisticas T4 -2025"/>
      <sheetName val="Foro T4-2025"/>
      <sheetName val="Consultas P. T4 -2025"/>
    </sheetNames>
    <sheetDataSet>
      <sheetData sheetId="0" refreshError="1">
        <row r="218">
          <cell r="C218">
            <v>4762</v>
          </cell>
        </row>
        <row r="219">
          <cell r="C219">
            <v>2829</v>
          </cell>
        </row>
        <row r="227">
          <cell r="C227">
            <v>266</v>
          </cell>
        </row>
        <row r="232">
          <cell r="C232">
            <v>78</v>
          </cell>
        </row>
        <row r="233">
          <cell r="C233">
            <v>55</v>
          </cell>
        </row>
        <row r="235">
          <cell r="C235">
            <v>19</v>
          </cell>
        </row>
        <row r="236">
          <cell r="C236">
            <v>19</v>
          </cell>
        </row>
        <row r="237">
          <cell r="C237">
            <v>18</v>
          </cell>
        </row>
        <row r="238">
          <cell r="C238">
            <v>18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DB47-F6A9-47D2-8A92-7501DBBFEA2A}">
  <dimension ref="B7:H48"/>
  <sheetViews>
    <sheetView tabSelected="1" topLeftCell="A7" workbookViewId="0">
      <selection activeCell="G39" sqref="G39"/>
    </sheetView>
  </sheetViews>
  <sheetFormatPr defaultColWidth="9.140625" defaultRowHeight="15" x14ac:dyDescent="0.25"/>
  <cols>
    <col min="2" max="2" width="20.28515625" customWidth="1"/>
    <col min="3" max="3" width="24.28515625" customWidth="1"/>
    <col min="4" max="4" width="14.7109375" customWidth="1"/>
    <col min="5" max="5" width="12.85546875" customWidth="1"/>
    <col min="6" max="6" width="12.140625" customWidth="1"/>
    <col min="7" max="7" width="15.42578125" customWidth="1"/>
    <col min="8" max="8" width="16.140625" customWidth="1"/>
    <col min="11" max="11" width="3.42578125" customWidth="1"/>
    <col min="16" max="16" width="19.5703125" customWidth="1"/>
  </cols>
  <sheetData>
    <row r="7" spans="2:8" ht="18.75" x14ac:dyDescent="0.3">
      <c r="B7" s="68" t="s">
        <v>44</v>
      </c>
      <c r="C7" s="68"/>
      <c r="D7" s="68"/>
      <c r="E7" s="68"/>
      <c r="F7" s="68"/>
      <c r="G7" s="68"/>
      <c r="H7" s="68"/>
    </row>
    <row r="9" spans="2:8" ht="65.25" customHeight="1" x14ac:dyDescent="0.25">
      <c r="B9" s="3" t="s">
        <v>7</v>
      </c>
      <c r="C9" s="4" t="s">
        <v>36</v>
      </c>
      <c r="D9" s="4" t="s">
        <v>38</v>
      </c>
      <c r="E9" s="4" t="s">
        <v>37</v>
      </c>
      <c r="F9" s="4" t="s">
        <v>35</v>
      </c>
      <c r="G9" s="4" t="s">
        <v>39</v>
      </c>
      <c r="H9" s="4" t="s">
        <v>4</v>
      </c>
    </row>
    <row r="10" spans="2:8" x14ac:dyDescent="0.25">
      <c r="B10" s="6" t="s">
        <v>45</v>
      </c>
      <c r="C10" s="5">
        <v>23</v>
      </c>
      <c r="D10" s="5">
        <v>21</v>
      </c>
      <c r="E10" s="5">
        <v>0</v>
      </c>
      <c r="F10" s="5">
        <v>0</v>
      </c>
      <c r="G10" s="5">
        <v>0</v>
      </c>
      <c r="H10" s="5">
        <v>0</v>
      </c>
    </row>
    <row r="11" spans="2:8" x14ac:dyDescent="0.25">
      <c r="B11" s="6" t="s">
        <v>46</v>
      </c>
      <c r="C11" s="5">
        <v>75</v>
      </c>
      <c r="D11" s="5">
        <v>73</v>
      </c>
      <c r="E11" s="5">
        <v>6</v>
      </c>
      <c r="F11" s="5">
        <v>1</v>
      </c>
      <c r="G11" s="5">
        <v>1</v>
      </c>
      <c r="H11" s="5">
        <v>0</v>
      </c>
    </row>
    <row r="12" spans="2:8" x14ac:dyDescent="0.25">
      <c r="B12" s="6" t="s">
        <v>47</v>
      </c>
      <c r="C12" s="5">
        <v>44</v>
      </c>
      <c r="D12" s="5">
        <v>39</v>
      </c>
      <c r="E12" s="5">
        <v>0</v>
      </c>
      <c r="F12" s="5">
        <v>0</v>
      </c>
      <c r="G12" s="5">
        <v>0</v>
      </c>
      <c r="H12" s="5">
        <v>4</v>
      </c>
    </row>
    <row r="13" spans="2:8" x14ac:dyDescent="0.25">
      <c r="B13" s="7" t="s">
        <v>5</v>
      </c>
      <c r="C13" s="8">
        <f t="shared" ref="C13:D13" si="0">SUM(C10:C12)</f>
        <v>142</v>
      </c>
      <c r="D13" s="8">
        <f>SUM(D10:D12)</f>
        <v>133</v>
      </c>
      <c r="E13" s="8">
        <f>SUM(E10:E12)</f>
        <v>6</v>
      </c>
      <c r="F13" s="8">
        <f>SUM(F10:F12)</f>
        <v>1</v>
      </c>
      <c r="G13" s="8">
        <f>SUM(G10:G12)</f>
        <v>1</v>
      </c>
      <c r="H13" s="8">
        <f>SUM(H10:H12)</f>
        <v>4</v>
      </c>
    </row>
    <row r="16" spans="2:8" ht="15.75" thickBot="1" x14ac:dyDescent="0.3"/>
    <row r="17" spans="2:5" ht="15.75" thickBot="1" x14ac:dyDescent="0.3">
      <c r="B17" s="75" t="s">
        <v>3</v>
      </c>
      <c r="C17" s="77" t="s">
        <v>48</v>
      </c>
      <c r="D17" s="77"/>
      <c r="E17" s="77"/>
    </row>
    <row r="18" spans="2:5" ht="15.75" thickBot="1" x14ac:dyDescent="0.3">
      <c r="B18" s="76"/>
      <c r="C18" s="62" t="s">
        <v>49</v>
      </c>
      <c r="D18" s="63" t="s">
        <v>50</v>
      </c>
      <c r="E18" s="63" t="s">
        <v>51</v>
      </c>
    </row>
    <row r="19" spans="2:5" ht="15.75" thickBot="1" x14ac:dyDescent="0.3">
      <c r="B19" s="64"/>
      <c r="C19" s="65"/>
      <c r="D19" s="65"/>
      <c r="E19" s="65"/>
    </row>
    <row r="20" spans="2:5" ht="15.75" thickBot="1" x14ac:dyDescent="0.3">
      <c r="B20" s="62" t="s">
        <v>34</v>
      </c>
      <c r="C20" s="66">
        <v>23</v>
      </c>
      <c r="D20" s="66">
        <v>75</v>
      </c>
      <c r="E20" s="66">
        <v>44</v>
      </c>
    </row>
    <row r="21" spans="2:5" ht="15.75" thickBot="1" x14ac:dyDescent="0.3">
      <c r="B21" s="64"/>
      <c r="C21" s="65"/>
      <c r="D21" s="65"/>
      <c r="E21" s="65"/>
    </row>
    <row r="22" spans="2:5" ht="15.75" thickBot="1" x14ac:dyDescent="0.3">
      <c r="B22" s="62" t="s">
        <v>40</v>
      </c>
      <c r="C22" s="66">
        <v>21</v>
      </c>
      <c r="D22" s="66">
        <v>73</v>
      </c>
      <c r="E22" s="66">
        <v>39</v>
      </c>
    </row>
    <row r="23" spans="2:5" ht="36.75" thickBot="1" x14ac:dyDescent="0.3">
      <c r="B23" s="64" t="s">
        <v>4</v>
      </c>
      <c r="C23" s="65">
        <v>0</v>
      </c>
      <c r="D23" s="65">
        <v>0</v>
      </c>
      <c r="E23" s="65">
        <v>4</v>
      </c>
    </row>
    <row r="24" spans="2:5" ht="15.75" thickBot="1" x14ac:dyDescent="0.3">
      <c r="B24" s="62" t="s">
        <v>41</v>
      </c>
      <c r="C24" s="66">
        <v>0</v>
      </c>
      <c r="D24" s="66">
        <v>1</v>
      </c>
      <c r="E24" s="66">
        <v>0</v>
      </c>
    </row>
    <row r="25" spans="2:5" ht="15.75" thickBot="1" x14ac:dyDescent="0.3">
      <c r="B25" s="64" t="s">
        <v>37</v>
      </c>
      <c r="C25" s="65">
        <v>0</v>
      </c>
      <c r="D25" s="65">
        <v>6</v>
      </c>
      <c r="E25" s="65">
        <v>0</v>
      </c>
    </row>
    <row r="26" spans="2:5" ht="15.75" thickBot="1" x14ac:dyDescent="0.3">
      <c r="B26" s="62" t="s">
        <v>42</v>
      </c>
      <c r="C26" s="66">
        <v>0</v>
      </c>
      <c r="D26" s="66">
        <v>1</v>
      </c>
      <c r="E26" s="66">
        <v>0</v>
      </c>
    </row>
    <row r="34" spans="3:6" x14ac:dyDescent="0.25">
      <c r="C34" s="78" t="s">
        <v>54</v>
      </c>
      <c r="D34" s="79"/>
      <c r="E34" s="79"/>
      <c r="F34" s="79"/>
    </row>
    <row r="35" spans="3:6" ht="18.75" customHeight="1" thickBot="1" x14ac:dyDescent="0.35">
      <c r="C35" s="1"/>
      <c r="D35" s="1"/>
      <c r="E35" s="1"/>
    </row>
    <row r="36" spans="3:6" ht="15" customHeight="1" thickBot="1" x14ac:dyDescent="0.3">
      <c r="C36" s="70" t="s">
        <v>6</v>
      </c>
      <c r="D36" s="72" t="s">
        <v>0</v>
      </c>
      <c r="E36" s="73"/>
      <c r="F36" s="74"/>
    </row>
    <row r="37" spans="3:6" ht="23.25" customHeight="1" thickBot="1" x14ac:dyDescent="0.3">
      <c r="C37" s="71"/>
      <c r="D37" s="47" t="s">
        <v>1</v>
      </c>
      <c r="E37" s="67" t="s">
        <v>16</v>
      </c>
      <c r="F37" s="48" t="s">
        <v>2</v>
      </c>
    </row>
    <row r="38" spans="3:6" ht="15" customHeight="1" x14ac:dyDescent="0.25">
      <c r="C38" s="34">
        <v>45931</v>
      </c>
      <c r="D38" s="44">
        <v>23</v>
      </c>
      <c r="E38" s="45">
        <v>23</v>
      </c>
      <c r="F38" s="46">
        <v>1</v>
      </c>
    </row>
    <row r="39" spans="3:6" ht="15" customHeight="1" x14ac:dyDescent="0.25">
      <c r="C39" s="85">
        <v>45962</v>
      </c>
      <c r="D39" s="35">
        <v>75</v>
      </c>
      <c r="E39" s="36">
        <v>75</v>
      </c>
      <c r="F39" s="37">
        <v>1</v>
      </c>
    </row>
    <row r="40" spans="3:6" ht="22.5" customHeight="1" thickBot="1" x14ac:dyDescent="0.3">
      <c r="C40" s="86">
        <v>45992</v>
      </c>
      <c r="D40" s="38">
        <v>44</v>
      </c>
      <c r="E40" s="39">
        <v>44</v>
      </c>
      <c r="F40" s="40">
        <v>1</v>
      </c>
    </row>
    <row r="41" spans="3:6" ht="22.5" customHeight="1" thickBot="1" x14ac:dyDescent="0.3">
      <c r="C41" s="36" t="s">
        <v>43</v>
      </c>
      <c r="D41" s="41">
        <f>SUM(D38:D40)</f>
        <v>142</v>
      </c>
      <c r="E41" s="42">
        <v>142</v>
      </c>
      <c r="F41" s="43">
        <v>1</v>
      </c>
    </row>
    <row r="42" spans="3:6" ht="15" customHeight="1" x14ac:dyDescent="0.25">
      <c r="C42" s="2"/>
      <c r="D42" s="2"/>
      <c r="E42" s="2"/>
      <c r="F42" s="2"/>
    </row>
    <row r="43" spans="3:6" ht="15" customHeight="1" x14ac:dyDescent="0.3">
      <c r="C43" s="1"/>
      <c r="D43" s="1"/>
      <c r="E43" s="1"/>
    </row>
    <row r="45" spans="3:6" ht="15" customHeight="1" x14ac:dyDescent="0.25">
      <c r="C45" s="69" t="s">
        <v>8</v>
      </c>
      <c r="D45" s="69"/>
      <c r="E45" s="69"/>
    </row>
    <row r="46" spans="3:6" x14ac:dyDescent="0.25">
      <c r="C46" s="69"/>
      <c r="D46" s="69"/>
      <c r="E46" s="69"/>
    </row>
    <row r="47" spans="3:6" x14ac:dyDescent="0.25">
      <c r="C47" s="69"/>
      <c r="D47" s="69"/>
      <c r="E47" s="69"/>
    </row>
    <row r="48" spans="3:6" ht="53.25" customHeight="1" x14ac:dyDescent="0.25">
      <c r="C48" s="69"/>
      <c r="D48" s="69"/>
      <c r="E48" s="69"/>
    </row>
  </sheetData>
  <mergeCells count="7">
    <mergeCell ref="B7:H7"/>
    <mergeCell ref="C45:E48"/>
    <mergeCell ref="C36:C37"/>
    <mergeCell ref="D36:F36"/>
    <mergeCell ref="B17:B18"/>
    <mergeCell ref="C17:E17"/>
    <mergeCell ref="C34:F34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8896-64E6-4727-8AF3-D1E6F969F952}">
  <dimension ref="B5:J29"/>
  <sheetViews>
    <sheetView topLeftCell="A6" workbookViewId="0">
      <selection activeCell="N12" sqref="N12"/>
    </sheetView>
  </sheetViews>
  <sheetFormatPr defaultColWidth="9.140625" defaultRowHeight="15" x14ac:dyDescent="0.25"/>
  <cols>
    <col min="1" max="1" width="2.85546875" customWidth="1"/>
    <col min="2" max="2" width="30.85546875" customWidth="1"/>
    <col min="4" max="4" width="10.85546875" customWidth="1"/>
    <col min="5" max="5" width="11.5703125" customWidth="1"/>
    <col min="6" max="8" width="9.140625" customWidth="1"/>
    <col min="9" max="9" width="14.42578125" customWidth="1"/>
    <col min="10" max="10" width="19" customWidth="1"/>
    <col min="15" max="15" width="15" customWidth="1"/>
  </cols>
  <sheetData>
    <row r="5" spans="2:10" ht="15.75" thickBot="1" x14ac:dyDescent="0.3"/>
    <row r="6" spans="2:10" ht="16.5" thickBot="1" x14ac:dyDescent="0.3">
      <c r="B6" s="80" t="s">
        <v>52</v>
      </c>
      <c r="C6" s="81"/>
      <c r="D6" s="81"/>
      <c r="E6" s="81"/>
      <c r="F6" s="82"/>
      <c r="G6" s="28"/>
    </row>
    <row r="7" spans="2:10" ht="15.75" thickBot="1" x14ac:dyDescent="0.3">
      <c r="B7" s="27" t="s">
        <v>32</v>
      </c>
      <c r="C7" s="14" t="s">
        <v>49</v>
      </c>
      <c r="D7" s="14" t="s">
        <v>50</v>
      </c>
      <c r="E7" s="15" t="s">
        <v>51</v>
      </c>
      <c r="F7" s="16" t="s">
        <v>5</v>
      </c>
      <c r="G7" s="29"/>
    </row>
    <row r="8" spans="2:10" x14ac:dyDescent="0.25">
      <c r="B8" s="9" t="s">
        <v>10</v>
      </c>
      <c r="C8" s="17">
        <f>'[1]Estadisticas T4 -2025'!C218</f>
        <v>4762</v>
      </c>
      <c r="D8" s="18">
        <v>4027</v>
      </c>
      <c r="E8" s="18">
        <v>3660</v>
      </c>
      <c r="F8" s="18">
        <f t="shared" ref="F8:F28" si="0">SUM(C8:E8)</f>
        <v>12449</v>
      </c>
      <c r="G8" s="30"/>
    </row>
    <row r="9" spans="2:10" x14ac:dyDescent="0.25">
      <c r="B9" s="10" t="s">
        <v>11</v>
      </c>
      <c r="C9" s="19">
        <f>'[1]Estadisticas T4 -2025'!C219</f>
        <v>2829</v>
      </c>
      <c r="D9" s="20">
        <v>2833</v>
      </c>
      <c r="E9" s="20">
        <v>2457</v>
      </c>
      <c r="F9" s="18">
        <f t="shared" si="0"/>
        <v>8119</v>
      </c>
      <c r="G9" s="30"/>
    </row>
    <row r="10" spans="2:10" ht="15" customHeight="1" x14ac:dyDescent="0.25">
      <c r="B10" s="11" t="s">
        <v>12</v>
      </c>
      <c r="C10" s="19">
        <v>1373</v>
      </c>
      <c r="D10" s="20">
        <v>1161</v>
      </c>
      <c r="E10" s="20">
        <v>849</v>
      </c>
      <c r="F10" s="18">
        <f t="shared" si="0"/>
        <v>3383</v>
      </c>
      <c r="G10" s="30"/>
      <c r="I10" s="83" t="s">
        <v>53</v>
      </c>
      <c r="J10" s="83"/>
    </row>
    <row r="11" spans="2:10" ht="15.75" thickBot="1" x14ac:dyDescent="0.3">
      <c r="B11" s="10" t="s">
        <v>15</v>
      </c>
      <c r="C11" s="19">
        <v>458</v>
      </c>
      <c r="D11" s="20">
        <v>415</v>
      </c>
      <c r="E11" s="20">
        <v>352</v>
      </c>
      <c r="F11" s="18">
        <f t="shared" si="0"/>
        <v>1225</v>
      </c>
      <c r="G11" s="30"/>
      <c r="I11" s="84"/>
      <c r="J11" s="84"/>
    </row>
    <row r="12" spans="2:10" ht="15.75" thickBot="1" x14ac:dyDescent="0.3">
      <c r="B12" s="10" t="s">
        <v>13</v>
      </c>
      <c r="C12" s="19">
        <v>288</v>
      </c>
      <c r="D12" s="20">
        <v>334</v>
      </c>
      <c r="E12" s="20">
        <v>253</v>
      </c>
      <c r="F12" s="18">
        <f t="shared" si="0"/>
        <v>875</v>
      </c>
      <c r="G12" s="30"/>
      <c r="I12" s="53" t="s">
        <v>7</v>
      </c>
      <c r="J12" s="54" t="s">
        <v>9</v>
      </c>
    </row>
    <row r="13" spans="2:10" x14ac:dyDescent="0.25">
      <c r="B13" s="10" t="s">
        <v>14</v>
      </c>
      <c r="C13" s="21">
        <v>306</v>
      </c>
      <c r="D13" s="22">
        <v>287</v>
      </c>
      <c r="E13" s="22">
        <v>193</v>
      </c>
      <c r="F13" s="18">
        <f t="shared" si="0"/>
        <v>786</v>
      </c>
      <c r="G13" s="30"/>
      <c r="I13" s="55" t="s">
        <v>49</v>
      </c>
      <c r="J13" s="56">
        <v>11317</v>
      </c>
    </row>
    <row r="14" spans="2:10" x14ac:dyDescent="0.25">
      <c r="B14" s="12" t="s">
        <v>17</v>
      </c>
      <c r="C14" s="19">
        <v>266</v>
      </c>
      <c r="D14" s="20">
        <v>181</v>
      </c>
      <c r="E14" s="20">
        <v>86</v>
      </c>
      <c r="F14" s="18">
        <f t="shared" si="0"/>
        <v>533</v>
      </c>
      <c r="G14" s="31"/>
      <c r="I14" s="57" t="s">
        <v>50</v>
      </c>
      <c r="J14" s="58">
        <v>10548</v>
      </c>
    </row>
    <row r="15" spans="2:10" ht="15.75" thickBot="1" x14ac:dyDescent="0.3">
      <c r="B15" s="10" t="s">
        <v>18</v>
      </c>
      <c r="C15" s="23">
        <v>98</v>
      </c>
      <c r="D15" s="22">
        <v>185</v>
      </c>
      <c r="E15" s="22">
        <v>160</v>
      </c>
      <c r="F15" s="18">
        <f t="shared" si="0"/>
        <v>443</v>
      </c>
      <c r="G15" s="32"/>
      <c r="I15" s="59" t="s">
        <v>51</v>
      </c>
      <c r="J15" s="60">
        <v>8685</v>
      </c>
    </row>
    <row r="16" spans="2:10" ht="15.75" thickBot="1" x14ac:dyDescent="0.3">
      <c r="B16" s="10" t="s">
        <v>19</v>
      </c>
      <c r="C16" s="23">
        <v>104</v>
      </c>
      <c r="D16" s="22">
        <v>100</v>
      </c>
      <c r="E16" s="22">
        <v>85</v>
      </c>
      <c r="F16" s="18">
        <f t="shared" si="0"/>
        <v>289</v>
      </c>
      <c r="G16" s="32"/>
      <c r="I16" s="53" t="s">
        <v>5</v>
      </c>
      <c r="J16" s="61">
        <f>SUM(J13:J15)</f>
        <v>30550</v>
      </c>
    </row>
    <row r="17" spans="2:7" x14ac:dyDescent="0.25">
      <c r="B17" s="10" t="s">
        <v>20</v>
      </c>
      <c r="C17" s="23">
        <f>'[1]Estadisticas T4 -2025'!C227</f>
        <v>266</v>
      </c>
      <c r="D17" s="22">
        <v>200</v>
      </c>
      <c r="E17" s="22">
        <v>99</v>
      </c>
      <c r="F17" s="18">
        <f t="shared" si="0"/>
        <v>565</v>
      </c>
      <c r="G17" s="32"/>
    </row>
    <row r="18" spans="2:7" x14ac:dyDescent="0.25">
      <c r="B18" s="12" t="s">
        <v>21</v>
      </c>
      <c r="C18" s="23">
        <v>102</v>
      </c>
      <c r="D18" s="22">
        <v>104</v>
      </c>
      <c r="E18" s="22">
        <v>62</v>
      </c>
      <c r="F18" s="18">
        <f t="shared" si="0"/>
        <v>268</v>
      </c>
      <c r="G18" s="32"/>
    </row>
    <row r="19" spans="2:7" x14ac:dyDescent="0.25">
      <c r="B19" s="10" t="s">
        <v>22</v>
      </c>
      <c r="C19" s="24">
        <v>78</v>
      </c>
      <c r="D19" s="20">
        <v>96</v>
      </c>
      <c r="E19" s="20">
        <v>31</v>
      </c>
      <c r="F19" s="18">
        <f t="shared" si="0"/>
        <v>205</v>
      </c>
      <c r="G19" s="32"/>
    </row>
    <row r="20" spans="2:7" x14ac:dyDescent="0.25">
      <c r="B20" s="10" t="s">
        <v>23</v>
      </c>
      <c r="C20" s="23">
        <v>37</v>
      </c>
      <c r="D20" s="22">
        <v>55</v>
      </c>
      <c r="E20" s="22">
        <v>23</v>
      </c>
      <c r="F20" s="18">
        <f t="shared" si="0"/>
        <v>115</v>
      </c>
      <c r="G20" s="32"/>
    </row>
    <row r="21" spans="2:7" x14ac:dyDescent="0.25">
      <c r="B21" s="10" t="s">
        <v>24</v>
      </c>
      <c r="C21" s="21">
        <v>90</v>
      </c>
      <c r="D21" s="22">
        <v>100</v>
      </c>
      <c r="E21" s="22">
        <v>105</v>
      </c>
      <c r="F21" s="18">
        <f t="shared" si="0"/>
        <v>295</v>
      </c>
      <c r="G21" s="32"/>
    </row>
    <row r="22" spans="2:7" x14ac:dyDescent="0.25">
      <c r="B22" s="10" t="s">
        <v>25</v>
      </c>
      <c r="C22" s="21">
        <f>'[1]Estadisticas T4 -2025'!C232</f>
        <v>78</v>
      </c>
      <c r="D22" s="22">
        <v>55</v>
      </c>
      <c r="E22" s="22">
        <v>27</v>
      </c>
      <c r="F22" s="18">
        <f t="shared" si="0"/>
        <v>160</v>
      </c>
      <c r="G22" s="32"/>
    </row>
    <row r="23" spans="2:7" x14ac:dyDescent="0.25">
      <c r="B23" s="10" t="s">
        <v>26</v>
      </c>
      <c r="C23" s="21">
        <f>'[1]Estadisticas T4 -2025'!C233</f>
        <v>55</v>
      </c>
      <c r="D23" s="22">
        <v>46</v>
      </c>
      <c r="E23" s="22">
        <v>33</v>
      </c>
      <c r="F23" s="18">
        <f t="shared" si="0"/>
        <v>134</v>
      </c>
      <c r="G23" s="32"/>
    </row>
    <row r="24" spans="2:7" x14ac:dyDescent="0.25">
      <c r="B24" s="12" t="s">
        <v>27</v>
      </c>
      <c r="C24" s="23">
        <v>50</v>
      </c>
      <c r="D24" s="22">
        <v>314</v>
      </c>
      <c r="E24" s="22">
        <v>165</v>
      </c>
      <c r="F24" s="18">
        <f t="shared" si="0"/>
        <v>529</v>
      </c>
      <c r="G24" s="32"/>
    </row>
    <row r="25" spans="2:7" x14ac:dyDescent="0.25">
      <c r="B25" s="11" t="s">
        <v>28</v>
      </c>
      <c r="C25" s="21">
        <f>'[1]Estadisticas T4 -2025'!C235</f>
        <v>19</v>
      </c>
      <c r="D25" s="22">
        <v>18</v>
      </c>
      <c r="E25" s="22">
        <v>19</v>
      </c>
      <c r="F25" s="18">
        <f t="shared" si="0"/>
        <v>56</v>
      </c>
      <c r="G25" s="32"/>
    </row>
    <row r="26" spans="2:7" ht="45" x14ac:dyDescent="0.25">
      <c r="B26" s="11" t="s">
        <v>29</v>
      </c>
      <c r="C26" s="21">
        <f>'[1]Estadisticas T4 -2025'!C236</f>
        <v>19</v>
      </c>
      <c r="D26" s="22">
        <v>20</v>
      </c>
      <c r="E26" s="22">
        <v>19</v>
      </c>
      <c r="F26" s="18">
        <f t="shared" si="0"/>
        <v>58</v>
      </c>
      <c r="G26" s="32"/>
    </row>
    <row r="27" spans="2:7" x14ac:dyDescent="0.25">
      <c r="B27" s="10" t="s">
        <v>30</v>
      </c>
      <c r="C27" s="19">
        <f>'[1]Estadisticas T4 -2025'!C237</f>
        <v>18</v>
      </c>
      <c r="D27" s="20">
        <v>13</v>
      </c>
      <c r="E27" s="20">
        <v>3</v>
      </c>
      <c r="F27" s="18">
        <f t="shared" si="0"/>
        <v>34</v>
      </c>
      <c r="G27" s="32"/>
    </row>
    <row r="28" spans="2:7" ht="15.75" thickBot="1" x14ac:dyDescent="0.3">
      <c r="B28" s="13" t="s">
        <v>31</v>
      </c>
      <c r="C28" s="25">
        <f>'[1]Estadisticas T4 -2025'!C238</f>
        <v>18</v>
      </c>
      <c r="D28" s="26">
        <v>4</v>
      </c>
      <c r="E28" s="26">
        <v>4</v>
      </c>
      <c r="F28" s="18">
        <f t="shared" si="0"/>
        <v>26</v>
      </c>
      <c r="G28" s="32"/>
    </row>
    <row r="29" spans="2:7" ht="15.75" thickBot="1" x14ac:dyDescent="0.3">
      <c r="B29" s="49" t="s">
        <v>33</v>
      </c>
      <c r="C29" s="50">
        <v>11317</v>
      </c>
      <c r="D29" s="50">
        <v>10548</v>
      </c>
      <c r="E29" s="51">
        <v>8685</v>
      </c>
      <c r="F29" s="52">
        <f t="shared" ref="F8:F29" si="1">SUM(C29:E29)</f>
        <v>30550</v>
      </c>
      <c r="G29" s="33"/>
    </row>
  </sheetData>
  <mergeCells count="2">
    <mergeCell ref="B6:F6"/>
    <mergeCell ref="I10:J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T4</vt:lpstr>
      <vt:lpstr>Estadisticas SIP Oficio 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Mainoby E Gonell H</cp:lastModifiedBy>
  <cp:lastPrinted>2022-07-07T13:21:15Z</cp:lastPrinted>
  <dcterms:created xsi:type="dcterms:W3CDTF">2021-04-13T14:56:38Z</dcterms:created>
  <dcterms:modified xsi:type="dcterms:W3CDTF">2026-01-13T14:30:55Z</dcterms:modified>
</cp:coreProperties>
</file>